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77" sheetId="1" r:id="rId1"/>
  </sheets>
  <externalReferences>
    <externalReference r:id="rId2"/>
  </externalReferences>
  <definedNames>
    <definedName name="Z_6E36EA37_049E_4FAE_B719_2847CD16F858_.wvu.Cols" localSheetId="0" hidden="1">'Кузнецкая 77'!#REF!,'Кузнецкая 77'!#REF!</definedName>
    <definedName name="Z_6E36EA37_049E_4FAE_B719_2847CD16F858_.wvu.Rows" localSheetId="0" hidden="1">'Кузнецкая 77'!$42:$45</definedName>
    <definedName name="Z_73C0D023_21BD_4441_8EFA_957546C15799_.wvu.Cols" localSheetId="0" hidden="1">'Кузнецкая 77'!#REF!,'Кузнецкая 77'!#REF!</definedName>
    <definedName name="Z_73C0D023_21BD_4441_8EFA_957546C15799_.wvu.Rows" localSheetId="0" hidden="1">'Кузнецкая 77'!$42:$45</definedName>
    <definedName name="_xlnm.Print_Area" localSheetId="0">'Кузнецкая 77'!$A$1:$G$60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<sst xmlns="http://schemas.openxmlformats.org/spreadsheetml/2006/main" count="62" uniqueCount="53">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</sst>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0">
          <cell r="W340">
            <v>2414.4267504455129</v>
          </cell>
          <cell r="X340">
            <v>479.85982055569139</v>
          </cell>
          <cell r="Y340">
            <v>0</v>
          </cell>
          <cell r="AA340">
            <v>0</v>
          </cell>
          <cell r="AB340">
            <v>4532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865.2</v>
          </cell>
          <cell r="AN340">
            <v>15831.1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Y340">
            <v>8055.5799979202593</v>
          </cell>
          <cell r="BB340">
            <v>0</v>
          </cell>
          <cell r="BC340">
            <v>0</v>
          </cell>
          <cell r="CN340">
            <v>2234.012218405051</v>
          </cell>
          <cell r="CO340">
            <v>457.8750556316952</v>
          </cell>
          <cell r="CP340">
            <v>0</v>
          </cell>
          <cell r="DB340">
            <v>0</v>
          </cell>
          <cell r="DG340">
            <v>1908.10816006857</v>
          </cell>
          <cell r="DU340">
            <v>10558.120015505991</v>
          </cell>
          <cell r="DV340">
            <v>2236.6870122849714</v>
          </cell>
          <cell r="DW340">
            <v>615.08510000000001</v>
          </cell>
          <cell r="EK340">
            <v>0</v>
          </cell>
          <cell r="EQ340">
            <v>9181.1651626788935</v>
          </cell>
          <cell r="FB340">
            <v>25228.795687883565</v>
          </cell>
          <cell r="FC340">
            <v>5159.4488492240844</v>
          </cell>
          <cell r="FD340">
            <v>277.34819999999996</v>
          </cell>
          <cell r="FL340">
            <v>0</v>
          </cell>
          <cell r="FS340">
            <v>18706.822302873217</v>
          </cell>
          <cell r="FX340">
            <v>7242.337436218012</v>
          </cell>
          <cell r="FY340">
            <v>1476.4905316007125</v>
          </cell>
          <cell r="FZ340">
            <v>0</v>
          </cell>
          <cell r="GG340">
            <v>13722.5088</v>
          </cell>
          <cell r="GL340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10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368719.63</v>
      </c>
      <c r="F9" s="16">
        <f t="shared" ref="F9:G9" si="0">SUM(F10:F14)</f>
        <v>313418.52</v>
      </c>
      <c r="G9" s="16">
        <f t="shared" si="0"/>
        <v>173896.86</v>
      </c>
    </row>
    <row r="10" spans="1:7" ht="13.2" customHeight="1" x14ac:dyDescent="0.3">
      <c r="A10" s="73" t="s">
        <v>9</v>
      </c>
      <c r="B10" s="74"/>
      <c r="C10" s="74"/>
      <c r="D10" s="75"/>
      <c r="E10" s="17">
        <v>237154.39</v>
      </c>
      <c r="F10" s="17">
        <v>208581.47</v>
      </c>
      <c r="G10" s="18">
        <v>117938.29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17563.29</v>
      </c>
      <c r="F12" s="17">
        <v>15070.71</v>
      </c>
      <c r="G12" s="18">
        <v>7565.13</v>
      </c>
    </row>
    <row r="13" spans="1:7" ht="13.5" customHeight="1" x14ac:dyDescent="0.3">
      <c r="A13" s="73" t="s">
        <v>12</v>
      </c>
      <c r="B13" s="74"/>
      <c r="C13" s="74"/>
      <c r="D13" s="75"/>
      <c r="E13" s="17">
        <v>37121.79</v>
      </c>
      <c r="F13" s="17">
        <v>31561.26</v>
      </c>
      <c r="G13" s="18">
        <v>14365.51</v>
      </c>
    </row>
    <row r="14" spans="1:7" ht="14.4" customHeight="1" x14ac:dyDescent="0.3">
      <c r="A14" s="66" t="s">
        <v>13</v>
      </c>
      <c r="B14" s="66"/>
      <c r="C14" s="66"/>
      <c r="D14" s="66"/>
      <c r="E14" s="17">
        <v>76880.160000000003</v>
      </c>
      <c r="F14" s="17">
        <v>58205.08</v>
      </c>
      <c r="G14" s="18">
        <v>34027.93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135130.16</v>
      </c>
      <c r="F15" s="16">
        <f t="shared" ref="F15:G15" si="1">SUM(F16:F19)</f>
        <v>119909.98999999999</v>
      </c>
      <c r="G15" s="16">
        <f t="shared" si="1"/>
        <v>64899.19</v>
      </c>
    </row>
    <row r="16" spans="1:7" ht="33.6" customHeight="1" x14ac:dyDescent="0.3">
      <c r="A16" s="79" t="s">
        <v>43</v>
      </c>
      <c r="B16" s="80"/>
      <c r="C16" s="80"/>
      <c r="D16" s="81"/>
      <c r="E16" s="17">
        <v>121507.44</v>
      </c>
      <c r="F16" s="17">
        <v>108931.72</v>
      </c>
      <c r="G16" s="18">
        <v>61699.89</v>
      </c>
    </row>
    <row r="17" spans="1:9" ht="15.6" x14ac:dyDescent="0.3">
      <c r="A17" s="66" t="s">
        <v>44</v>
      </c>
      <c r="B17" s="66"/>
      <c r="C17" s="66"/>
      <c r="D17" s="66"/>
      <c r="E17" s="17">
        <v>270.72000000000003</v>
      </c>
      <c r="F17" s="17">
        <v>237.73</v>
      </c>
      <c r="G17" s="18">
        <v>65.900000000000006</v>
      </c>
    </row>
    <row r="18" spans="1:9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9" ht="15.6" x14ac:dyDescent="0.3">
      <c r="A19" s="66" t="s">
        <v>46</v>
      </c>
      <c r="B19" s="66"/>
      <c r="C19" s="66"/>
      <c r="D19" s="66"/>
      <c r="E19" s="17">
        <v>13352</v>
      </c>
      <c r="F19" s="17">
        <v>10740.54</v>
      </c>
      <c r="G19" s="18">
        <v>3133.4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831.6</v>
      </c>
      <c r="F20" s="34">
        <f t="shared" ref="F20:G20" si="2">F21</f>
        <v>717.38</v>
      </c>
      <c r="G20" s="34">
        <f t="shared" si="2"/>
        <v>1463.77</v>
      </c>
    </row>
    <row r="21" spans="1:9" ht="15.6" x14ac:dyDescent="0.3">
      <c r="A21" s="66" t="s">
        <v>15</v>
      </c>
      <c r="B21" s="66"/>
      <c r="C21" s="66"/>
      <c r="D21" s="66"/>
      <c r="E21" s="17">
        <v>831.6</v>
      </c>
      <c r="F21" s="17">
        <v>717.38</v>
      </c>
      <c r="G21" s="18">
        <v>1463.77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38" t="s">
        <v>52</v>
      </c>
      <c r="B24" s="38"/>
      <c r="C24" s="38"/>
      <c r="D24" s="38"/>
      <c r="E24" s="38"/>
      <c r="F24" s="17">
        <v>-609226.99938971002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31312.966568921463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1"/>
      <c r="I26" s="28"/>
    </row>
    <row r="27" spans="1:9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нар'!W340</f>
        <v>2414.4267504455129</v>
      </c>
      <c r="I27" s="28"/>
    </row>
    <row r="28" spans="1:9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нар'!X340</f>
        <v>479.85982055569139</v>
      </c>
      <c r="I28" s="28"/>
    </row>
    <row r="29" spans="1:9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нар'!Y340</f>
        <v>0</v>
      </c>
      <c r="I29" s="28"/>
    </row>
    <row r="30" spans="1:9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нар'!AA340+'[1]УК ВР декабрь нар'!AB340+'[1]УК ВР декабрь нар'!AC340+'[1]УК ВР декабрь нар'!AD340+'[1]УК ВР декабрь нар'!AE340+'[1]УК ВР декабрь нар'!AF340+'[1]УК ВР декабрь нар'!AG340+'[1]УК ВР декабрь нар'!AH340+'[1]УК ВР декабрь нар'!AJ340+'[1]УК ВР декабрь нар'!AL340+'[1]УК ВР декабрь нар'!AN340+'[1]УК ВР декабрь нар'!AO340+'[1]УК ВР декабрь нар'!AP340+'[1]УК ВР декабрь нар'!AQ340+'[1]УК ВР декабрь нар'!AR340+'[1]УК ВР декабрь нар'!AT340</f>
        <v>20363.099999999999</v>
      </c>
      <c r="I30" s="28"/>
    </row>
    <row r="31" spans="1:9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нар'!AY340</f>
        <v>8055.5799979202593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0">
        <f>SUM(F34:F38)+966</f>
        <v>29022.252724575173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1"/>
      <c r="I33" s="28"/>
    </row>
    <row r="34" spans="1:9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нар'!CN340+'[1]УК ВР декабрь нар'!DU340</f>
        <v>12792.132233911041</v>
      </c>
      <c r="I34" s="28"/>
    </row>
    <row r="35" spans="1:9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нар'!CO340+'[1]УК ВР декабрь нар'!DV340</f>
        <v>2694.5620679166668</v>
      </c>
      <c r="I35" s="28"/>
    </row>
    <row r="36" spans="1:9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нар'!CP340+'[1]УК ВР декабрь нар'!DW340</f>
        <v>615.08510000000001</v>
      </c>
      <c r="I36" s="28"/>
    </row>
    <row r="37" spans="1:9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нар'!AI340+'[1]УК ВР декабрь нар'!AJ340+'[1]УК ВР декабрь нар'!AS340+'[1]УК ВР декабрь нар'!BC340+'[1]УК ВР декабрь нар'!DB340+'[1]УК ВР декабрь нар'!EK340+'[1]УК ВР декабрь нар'!AM340</f>
        <v>865.2</v>
      </c>
      <c r="I37" s="28"/>
    </row>
    <row r="38" spans="1:9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нар'!DG340+'[1]УК ВР декабрь нар'!EQ340</f>
        <v>11089.273322747464</v>
      </c>
      <c r="I38" s="28"/>
    </row>
    <row r="39" spans="1:9" ht="32.4" customHeight="1" x14ac:dyDescent="0.3">
      <c r="A39" s="42" t="s">
        <v>35</v>
      </c>
      <c r="B39" s="43"/>
      <c r="C39" s="43"/>
      <c r="D39" s="43"/>
      <c r="E39" s="44"/>
      <c r="F39" s="26">
        <f>SUM(F40:F48)+14784.12</f>
        <v>91333.623397789706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нар'!FB340+'[1]УК ВР декабрь нар'!FX340</f>
        <v>32471.133124101576</v>
      </c>
      <c r="I40" s="28"/>
    </row>
    <row r="41" spans="1:9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нар'!FC340+'[1]УК ВР декабрь нар'!FY340</f>
        <v>6635.9393808247969</v>
      </c>
      <c r="I41" s="28"/>
    </row>
    <row r="42" spans="1:9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9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</row>
    <row r="44" spans="1:9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9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</row>
    <row r="46" spans="1:9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нар'!FD340+'[1]УК ВР декабрь нар'!FZ340</f>
        <v>277.34819999999996</v>
      </c>
      <c r="I46" s="28"/>
    </row>
    <row r="47" spans="1:9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нар'!GG340+'[1]УК ВР декабрь нар'!FL340+'[1]УК ВР декабрь нар'!BB340+'[1]УК ВР декабрь нар'!AK340</f>
        <v>13722.5088</v>
      </c>
      <c r="I47" s="28"/>
    </row>
    <row r="48" spans="1:9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нар'!FS340+'[1]УК ВР декабрь нар'!GL340</f>
        <v>23442.573892863333</v>
      </c>
      <c r="I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151668.84269128635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23841.699999999997</v>
      </c>
      <c r="I51" s="28"/>
      <c r="K51" s="28"/>
      <c r="L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13279.31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10562.39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175510.54269128636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121507.44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108931.72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-663230.10208099638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77</vt:lpstr>
      <vt:lpstr>'Кузнецкая 77'!Область_печати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2018-04-11T06:17:17Z</cp:lastPrinted>
  <dcterms:created xsi:type="dcterms:W3CDTF">2013-05-24T09:13:10Z</dcterms:created>
  <dcterms:modified xsi:type="dcterms:W3CDTF">2019-03-20T06:00:01Z</dcterms:modified>
</cp:coreProperties>
</file>